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we Zin Aung\Local Order Form\PG BU-LOCAL-ORD-181\"/>
    </mc:Choice>
  </mc:AlternateContent>
  <bookViews>
    <workbookView showHorizontalScroll="0" showVerticalScroll="0" showSheetTabs="0" xWindow="0" yWindow="0" windowWidth="20490" windowHeight="7155" activeTab="1"/>
  </bookViews>
  <sheets>
    <sheet name="Chart1" sheetId="2" r:id="rId1"/>
    <sheet name="02" sheetId="1" r:id="rId2"/>
  </sheets>
  <definedNames>
    <definedName name="_xlnm.Print_Area" localSheetId="1">'02'!$A$1:$O$24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6" i="1" l="1"/>
  <c r="O10" i="1" l="1"/>
  <c r="G10" i="1" l="1"/>
  <c r="I10" i="1" l="1"/>
</calcChain>
</file>

<file path=xl/sharedStrings.xml><?xml version="1.0" encoding="utf-8"?>
<sst xmlns="http://schemas.openxmlformats.org/spreadsheetml/2006/main" count="32" uniqueCount="26">
  <si>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</si>
  <si>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</si>
  <si>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</si>
  <si>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</si>
  <si>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</si>
  <si>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</si>
  <si>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</si>
  <si>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</si>
  <si>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</si>
  <si>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</si>
  <si>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</si>
  <si>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</si>
  <si>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</si>
  <si>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t>MMK</t>
  </si>
  <si>
    <t>Volvo</t>
  </si>
  <si>
    <r>
      <t xml:space="preserve">               Supplier - A 
Name  -  Aung Hlaing Oo
Contact No.
Address -</t>
    </r>
    <r>
      <rPr>
        <sz val="12"/>
        <color theme="1"/>
        <rFont val="Times New Roman"/>
        <family val="1"/>
      </rPr>
      <t xml:space="preserve">
…………………………………</t>
    </r>
  </si>
  <si>
    <r>
      <t xml:space="preserve">                Supplier - C 
Name -  Linear Pawer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</si>
  <si>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Camshaft Bushing</t>
  </si>
  <si>
    <t>Cummins</t>
  </si>
  <si>
    <t>6CTA8.3G2</t>
  </si>
  <si>
    <t>Engine Oil Filter</t>
  </si>
  <si>
    <t>TAD-941,1641,1643,45</t>
  </si>
  <si>
    <t>USD</t>
  </si>
  <si>
    <r>
      <t xml:space="preserve">                Supplier - B
Name -Multipart/Reman BU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</si>
  <si>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 xml:space="preserve"> (1)For HTY customer Toe &amp; Brother  (2) for warranty machine </t>
  </si>
  <si>
    <r>
      <t xml:space="preserve">
BU Name         :   PG BU
Proposal No.    :  PG BU-LOCAL-ORD-181
Proposal Date  :   26.3.2025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For  Toe &amp; Brother and warranty machine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</si>
</sst>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 style="hair">
        <color auto="1"/>
      </bottom>
      <diagonal/>
    </border>
  </borders>
  <cellStyleXfs count="2">
    <xf numFmtId="0" fontId="0" fillId="0" borderId="0"/>
    <xf numFmtId="0" fontId="5" fillId="0" borderId="0"/>
  </cellStyleXfs>
  <cellXfs count="46">
    <xf numFmtId="0" fontId="0" fillId="0" borderId="0" xfId="0"/>
    <xf numFmtId="0" fontId="1" fillId="0" borderId="5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1" fillId="0" borderId="10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vertical="center"/>
    </xf>
    <xf numFmtId="1" fontId="2" fillId="0" borderId="5" xfId="0" applyNumberFormat="1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3" fontId="2" fillId="0" borderId="12" xfId="0" applyNumberFormat="1" applyFont="1" applyBorder="1" applyAlignment="1" applyProtection="1">
      <alignment vertical="center"/>
      <protection locked="0"/>
    </xf>
    <xf numFmtId="0" fontId="2" fillId="0" borderId="2" xfId="0" quotePrefix="1" applyFont="1" applyBorder="1" applyAlignment="1" applyProtection="1">
      <alignment horizontal="center" vertical="center" wrapText="1"/>
      <protection locked="0"/>
    </xf>
    <xf numFmtId="3" fontId="2" fillId="0" borderId="7" xfId="0" applyNumberFormat="1" applyFont="1" applyBorder="1" applyAlignment="1" applyProtection="1">
      <alignment vertical="center"/>
      <protection locked="0"/>
    </xf>
    <xf numFmtId="3" fontId="2" fillId="0" borderId="2" xfId="0" applyNumberFormat="1" applyFont="1" applyBorder="1" applyAlignment="1" applyProtection="1">
      <alignment vertical="center"/>
      <protection locked="0"/>
    </xf>
    <xf numFmtId="2" fontId="2" fillId="0" borderId="6" xfId="0" applyNumberFormat="1" applyFont="1" applyBorder="1" applyAlignment="1" applyProtection="1">
      <alignment vertical="center"/>
      <protection locked="0"/>
    </xf>
    <xf numFmtId="4" fontId="2" fillId="0" borderId="5" xfId="0" applyNumberFormat="1" applyFont="1" applyBorder="1" applyAlignment="1" applyProtection="1">
      <alignment horizontal="right"/>
      <protection locked="0"/>
    </xf>
    <xf numFmtId="3" fontId="2" fillId="0" borderId="3" xfId="0" applyNumberFormat="1" applyFont="1" applyBorder="1" applyAlignment="1" applyProtection="1">
      <alignment vertical="center"/>
      <protection locked="0"/>
    </xf>
    <xf numFmtId="0" fontId="2" fillId="0" borderId="15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 wrapText="1"/>
      <protection locked="0"/>
    </xf>
    <xf numFmtId="2" fontId="2" fillId="0" borderId="1" xfId="0" applyNumberFormat="1" applyFont="1" applyBorder="1" applyAlignment="1" applyProtection="1">
      <alignment vertical="center" wrapText="1"/>
      <protection locked="0"/>
    </xf>
    <xf numFmtId="4" fontId="2" fillId="0" borderId="3" xfId="0" applyNumberFormat="1" applyFont="1" applyBorder="1" applyAlignment="1" applyProtection="1">
      <alignment vertical="center"/>
      <protection locked="0"/>
    </xf>
    <xf numFmtId="2" fontId="2" fillId="0" borderId="3" xfId="0" applyNumberFormat="1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13" xfId="0" applyFont="1" applyBorder="1" applyAlignment="1" applyProtection="1">
      <alignment horizontal="left" vertical="center" wrapText="1"/>
      <protection locked="0"/>
    </xf>
    <xf numFmtId="0" fontId="2" fillId="0" borderId="14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center" vertical="center"/>
    </xf>
    <xf numFmtId="0" fontId="1" fillId="0" borderId="14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12" xfId="0" applyFont="1" applyFill="1" applyBorder="1" applyAlignment="1" applyProtection="1">
      <alignment horizontal="center" vertical="center"/>
      <protection locked="0"/>
    </xf>
    <xf numFmtId="0" fontId="1" fillId="0" borderId="14" xfId="0" applyFont="1" applyFill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left" vertical="center" wrapText="1"/>
      <protection locked="0"/>
    </xf>
    <xf numFmtId="0" fontId="1" fillId="0" borderId="13" xfId="0" applyFont="1" applyBorder="1" applyAlignment="1" applyProtection="1">
      <alignment horizontal="left" vertical="center"/>
      <protection locked="0"/>
    </xf>
    <xf numFmtId="0" fontId="1" fillId="0" borderId="14" xfId="0" applyFont="1" applyBorder="1" applyAlignment="1" applyProtection="1">
      <alignment horizontal="left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'02'!#REF!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'02'!$C$3:$O$9</c:f>
              <c:multiLvlStrCache>
                <c:ptCount val="13"/>
                <c:lvl>
                  <c:pt idx="0">
                    <c:v>Volvo</c:v>
                  </c:pt>
                  <c:pt idx="1">
                    <c:v>TAD-941,1641,1643,45</c:v>
                  </c:pt>
                  <c:pt idx="2">
                    <c:v>Engine Oil Filter</c:v>
                  </c:pt>
                  <c:pt idx="3">
                    <c:v>23658092</c:v>
                  </c:pt>
                  <c:pt idx="10">
                    <c:v>16</c:v>
                  </c:pt>
                  <c:pt idx="11">
                    <c:v>25.00</c:v>
                  </c:pt>
                  <c:pt idx="12">
                    <c:v>400.00</c:v>
                  </c:pt>
                </c:lvl>
                <c:lvl>
                  <c:pt idx="0">
                    <c:v>Cummins</c:v>
                  </c:pt>
                  <c:pt idx="1">
                    <c:v>6CTA8.3G2</c:v>
                  </c:pt>
                  <c:pt idx="2">
                    <c:v>Camshaft Bushing</c:v>
                  </c:pt>
                  <c:pt idx="3">
                    <c:v>3945329</c:v>
                  </c:pt>
                  <c:pt idx="4">
                    <c:v>1</c:v>
                  </c:pt>
                  <c:pt idx="5">
                    <c:v>90,000</c:v>
                  </c:pt>
                  <c:pt idx="6">
                    <c:v>90,000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 Aung Hlaing Oo
Contact No.
Address -
…………………………………</c:v>
                  </c:pt>
                  <c:pt idx="7">
                    <c:v>                Supplier - B
Name -Multipart/Reman BU
Contact No.…………………..
Address ………………………
…………………………………</c:v>
                  </c:pt>
                  <c:pt idx="10">
                    <c:v>                Supplier - C 
Name -  Linear Pawer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'02'!$B$10</c:f>
              <c:strCache>
                <c:ptCount val="1"/>
                <c:pt idx="0">
                  <c:v>Total Amount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'02'!$C$3:$O$9</c:f>
              <c:multiLvlStrCache>
                <c:ptCount val="13"/>
                <c:lvl>
                  <c:pt idx="0">
                    <c:v>Volvo</c:v>
                  </c:pt>
                  <c:pt idx="1">
                    <c:v>TAD-941,1641,1643,45</c:v>
                  </c:pt>
                  <c:pt idx="2">
                    <c:v>Engine Oil Filter</c:v>
                  </c:pt>
                  <c:pt idx="3">
                    <c:v>23658092</c:v>
                  </c:pt>
                  <c:pt idx="10">
                    <c:v>16</c:v>
                  </c:pt>
                  <c:pt idx="11">
                    <c:v>25.00</c:v>
                  </c:pt>
                  <c:pt idx="12">
                    <c:v>400.00</c:v>
                  </c:pt>
                </c:lvl>
                <c:lvl>
                  <c:pt idx="0">
                    <c:v>Cummins</c:v>
                  </c:pt>
                  <c:pt idx="1">
                    <c:v>6CTA8.3G2</c:v>
                  </c:pt>
                  <c:pt idx="2">
                    <c:v>Camshaft Bushing</c:v>
                  </c:pt>
                  <c:pt idx="3">
                    <c:v>3945329</c:v>
                  </c:pt>
                  <c:pt idx="4">
                    <c:v>1</c:v>
                  </c:pt>
                  <c:pt idx="5">
                    <c:v>90,000</c:v>
                  </c:pt>
                  <c:pt idx="6">
                    <c:v>90,000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 Aung Hlaing Oo
Contact No.
Address -
…………………………………</c:v>
                  </c:pt>
                  <c:pt idx="7">
                    <c:v>                Supplier - B
Name -Multipart/Reman BU
Contact No.…………………..
Address ………………………
…………………………………</c:v>
                  </c:pt>
                  <c:pt idx="10">
                    <c:v>                Supplier - C 
Name -  Linear Pawer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'02'!$C$10:$O$10</c:f>
              <c:numCache>
                <c:formatCode>General</c:formatCode>
                <c:ptCount val="13"/>
                <c:pt idx="4" formatCode="#,##0">
                  <c:v>1</c:v>
                </c:pt>
                <c:pt idx="5" formatCode="#,##0.00">
                  <c:v>0</c:v>
                </c:pt>
                <c:pt idx="6" formatCode="#,##0">
                  <c:v>90000</c:v>
                </c:pt>
                <c:pt idx="10" formatCode="0">
                  <c:v>16</c:v>
                </c:pt>
                <c:pt idx="11" formatCode="0.00">
                  <c:v>0</c:v>
                </c:pt>
                <c:pt idx="12" formatCode="0.0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21935920"/>
        <c:axId val="221936312"/>
      </c:barChart>
      <c:catAx>
        <c:axId val="2219359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1936312"/>
        <c:crosses val="autoZero"/>
        <c:auto val="1"/>
        <c:lblAlgn val="ctr"/>
        <c:lblOffset val="100"/>
        <c:noMultiLvlLbl val="0"/>
      </c:catAx>
      <c:valAx>
        <c:axId val="221936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19359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13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:Nwe Zin Aung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13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Thandar Soe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13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:Soe Htet Tin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13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885825</xdr:colOff>
      <xdr:row>13</xdr:row>
      <xdr:rowOff>76201</xdr:rowOff>
    </xdr:from>
    <xdr:ext cx="2219325" cy="1819274"/>
    <xdr:sp macro="" textlink="">
      <xdr:nvSpPr>
        <xdr:cNvPr id="9" name="TextBox 8"/>
        <xdr:cNvSpPr txBox="1"/>
      </xdr:nvSpPr>
      <xdr:spPr>
        <a:xfrm>
          <a:off x="7200900" y="7324726"/>
          <a:ext cx="2219325" cy="181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:Aung Hein Win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(ASS)</a:t>
          </a:r>
        </a:p>
      </xdr:txBody>
    </xdr:sp>
    <xdr:clientData/>
  </xdr:oneCellAnchor>
  <xdr:twoCellAnchor editAs="oneCell">
    <xdr:from>
      <xdr:col>13</xdr:col>
      <xdr:colOff>66675</xdr:colOff>
      <xdr:row>0</xdr:row>
      <xdr:rowOff>0</xdr:rowOff>
    </xdr:from>
    <xdr:to>
      <xdr:col>14</xdr:col>
      <xdr:colOff>465173</xdr:colOff>
      <xdr:row>1</xdr:row>
      <xdr:rowOff>59785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950" y="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3</xdr:col>
      <xdr:colOff>66675</xdr:colOff>
      <xdr:row>1</xdr:row>
      <xdr:rowOff>117259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4"/>
  <sheetViews>
    <sheetView showGridLines="0" tabSelected="1" topLeftCell="B4" zoomScaleNormal="100" workbookViewId="0">
      <selection activeCell="H8" sqref="H8"/>
    </sheetView>
  </sheetViews>
  <sheetFormatPr defaultColWidth="8.85546875" defaultRowHeight="15.75" x14ac:dyDescent="0.25"/>
  <cols>
    <col min="1" max="1" width="3.7109375" style="6" customWidth="1"/>
    <col min="2" max="2" width="5.28515625" style="6" customWidth="1"/>
    <col min="3" max="3" width="13.85546875" style="6" customWidth="1"/>
    <col min="4" max="4" width="22.28515625" style="6" customWidth="1"/>
    <col min="5" max="5" width="18" style="6" customWidth="1"/>
    <col min="6" max="6" width="19.7109375" style="6" customWidth="1"/>
    <col min="7" max="7" width="6.7109375" style="6" customWidth="1"/>
    <col min="8" max="8" width="13.5703125" style="6" customWidth="1"/>
    <col min="9" max="9" width="14.28515625" style="6" customWidth="1"/>
    <col min="10" max="10" width="6.7109375" style="6" customWidth="1"/>
    <col min="11" max="11" width="12.42578125" style="6" customWidth="1"/>
    <col min="12" max="12" width="12.28515625" style="6" customWidth="1"/>
    <col min="13" max="13" width="6.7109375" style="6" customWidth="1"/>
    <col min="14" max="14" width="11.140625" style="6" customWidth="1"/>
    <col min="15" max="15" width="11.5703125" style="6" customWidth="1"/>
    <col min="16" max="16" width="3.7109375" style="6" customWidth="1"/>
    <col min="17" max="16384" width="8.85546875" style="6"/>
  </cols>
  <sheetData>
    <row r="1" spans="2:15" ht="33.75" customHeight="1" x14ac:dyDescent="0.25">
      <c r="B1" s="32" t="s">
        <v>7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</row>
    <row r="2" spans="2:15" ht="12.75" customHeight="1" x14ac:dyDescent="0.25">
      <c r="B2" s="7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2:15" ht="142.5" customHeight="1" thickBot="1" x14ac:dyDescent="0.3">
      <c r="B3" s="40" t="s">
        <v>25</v>
      </c>
      <c r="C3" s="40"/>
      <c r="D3" s="40"/>
      <c r="E3" s="40"/>
      <c r="G3" s="40" t="s">
        <v>15</v>
      </c>
      <c r="H3" s="40"/>
      <c r="I3" s="40"/>
      <c r="J3" s="40" t="s">
        <v>23</v>
      </c>
      <c r="K3" s="40"/>
      <c r="L3" s="40"/>
      <c r="M3" s="40" t="s">
        <v>16</v>
      </c>
      <c r="N3" s="40"/>
      <c r="O3" s="40"/>
    </row>
    <row r="4" spans="2:15" s="8" customFormat="1" ht="16.5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46.5" customHeight="1" x14ac:dyDescent="0.25">
      <c r="B5" s="9">
        <v>1</v>
      </c>
      <c r="C5" s="10" t="s">
        <v>18</v>
      </c>
      <c r="D5" s="15" t="s">
        <v>19</v>
      </c>
      <c r="E5" s="15" t="s">
        <v>17</v>
      </c>
      <c r="F5" s="20">
        <v>3945329</v>
      </c>
      <c r="G5" s="26">
        <v>1</v>
      </c>
      <c r="H5" s="22">
        <v>90000</v>
      </c>
      <c r="I5" s="22">
        <v>90000</v>
      </c>
      <c r="J5" s="26"/>
      <c r="K5" s="18"/>
      <c r="L5" s="18"/>
      <c r="M5" s="9"/>
      <c r="N5" s="11"/>
      <c r="O5" s="18"/>
    </row>
    <row r="6" spans="2:15" ht="46.5" customHeight="1" x14ac:dyDescent="0.25">
      <c r="B6" s="9">
        <v>2</v>
      </c>
      <c r="C6" s="10" t="s">
        <v>14</v>
      </c>
      <c r="D6" s="15" t="s">
        <v>21</v>
      </c>
      <c r="E6" s="15" t="s">
        <v>20</v>
      </c>
      <c r="F6" s="20">
        <v>23658092</v>
      </c>
      <c r="G6" s="26"/>
      <c r="H6" s="22"/>
      <c r="I6" s="22"/>
      <c r="J6" s="26"/>
      <c r="K6" s="18"/>
      <c r="L6" s="18"/>
      <c r="M6" s="9">
        <v>16</v>
      </c>
      <c r="N6" s="30">
        <v>25</v>
      </c>
      <c r="O6" s="28">
        <f>N6*M6</f>
        <v>400</v>
      </c>
    </row>
    <row r="7" spans="2:15" ht="46.5" customHeight="1" x14ac:dyDescent="0.25">
      <c r="B7" s="9"/>
      <c r="C7" s="10"/>
      <c r="D7" s="15"/>
      <c r="E7" s="15"/>
      <c r="F7" s="20"/>
      <c r="G7" s="26"/>
      <c r="H7" s="22"/>
      <c r="I7" s="22"/>
      <c r="J7" s="26"/>
      <c r="K7" s="18"/>
      <c r="L7" s="18"/>
      <c r="M7" s="9"/>
      <c r="N7" s="30"/>
      <c r="O7" s="28"/>
    </row>
    <row r="8" spans="2:15" ht="46.5" customHeight="1" x14ac:dyDescent="0.25">
      <c r="B8" s="9"/>
      <c r="C8" s="10"/>
      <c r="D8" s="15"/>
      <c r="E8" s="15"/>
      <c r="F8" s="20"/>
      <c r="G8" s="9"/>
      <c r="H8" s="25"/>
      <c r="I8" s="18"/>
      <c r="J8" s="26"/>
      <c r="K8" s="18"/>
      <c r="L8" s="18"/>
      <c r="M8" s="9"/>
      <c r="N8" s="29"/>
      <c r="O8" s="18"/>
    </row>
    <row r="9" spans="2:15" ht="46.5" customHeight="1" thickBot="1" x14ac:dyDescent="0.3">
      <c r="B9" s="9"/>
      <c r="C9" s="10"/>
      <c r="D9" s="15"/>
      <c r="E9" s="15"/>
      <c r="F9" s="20"/>
      <c r="G9" s="26"/>
      <c r="H9" s="25"/>
      <c r="I9" s="27"/>
      <c r="J9" s="26"/>
      <c r="K9" s="18"/>
      <c r="L9" s="18"/>
      <c r="M9" s="9"/>
      <c r="N9" s="29"/>
      <c r="O9" s="28"/>
    </row>
    <row r="10" spans="2:15" ht="24" customHeight="1" thickBot="1" x14ac:dyDescent="0.3">
      <c r="B10" s="16" t="s">
        <v>5</v>
      </c>
      <c r="C10" s="16"/>
      <c r="D10" s="16"/>
      <c r="E10" s="16"/>
      <c r="F10" s="16"/>
      <c r="G10" s="19">
        <f>G5+G6+G7</f>
        <v>1</v>
      </c>
      <c r="H10" s="24" t="s">
        <v>13</v>
      </c>
      <c r="I10" s="21">
        <f>SUM(I5:I7)</f>
        <v>90000</v>
      </c>
      <c r="J10" s="12"/>
      <c r="K10" s="21"/>
      <c r="L10" s="21"/>
      <c r="M10" s="17">
        <v>16</v>
      </c>
      <c r="N10" s="23" t="s">
        <v>22</v>
      </c>
      <c r="O10" s="23">
        <f>O7</f>
        <v>0</v>
      </c>
    </row>
    <row r="11" spans="2:15" ht="10.5" customHeight="1" thickBot="1" x14ac:dyDescent="0.3">
      <c r="B11" s="13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6"/>
    </row>
    <row r="12" spans="2:15" ht="18.75" customHeight="1" thickBot="1" x14ac:dyDescent="0.3">
      <c r="B12" s="41" t="s">
        <v>10</v>
      </c>
      <c r="C12" s="42"/>
      <c r="D12" s="43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5"/>
    </row>
    <row r="13" spans="2:15" ht="33" customHeight="1" thickBot="1" x14ac:dyDescent="0.3">
      <c r="B13" s="37" t="s">
        <v>6</v>
      </c>
      <c r="C13" s="38"/>
      <c r="D13" s="33" t="s">
        <v>24</v>
      </c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4"/>
    </row>
    <row r="14" spans="2:15" ht="15" customHeight="1" x14ac:dyDescent="0.25"/>
    <row r="15" spans="2:15" ht="15" customHeight="1" x14ac:dyDescent="0.25"/>
    <row r="16" spans="2:15" ht="15" customHeight="1" x14ac:dyDescent="0.25"/>
    <row r="17" spans="11:15" ht="15" customHeight="1" x14ac:dyDescent="0.25"/>
    <row r="18" spans="11:15" ht="15" customHeight="1" x14ac:dyDescent="0.25"/>
    <row r="19" spans="11:15" ht="15" customHeight="1" x14ac:dyDescent="0.25"/>
    <row r="20" spans="11:15" ht="15" customHeight="1" x14ac:dyDescent="0.25"/>
    <row r="21" spans="11:15" ht="15" customHeight="1" x14ac:dyDescent="0.25"/>
    <row r="22" spans="11:15" ht="11.25" customHeight="1" x14ac:dyDescent="0.25"/>
    <row r="23" spans="11:15" ht="11.25" customHeight="1" x14ac:dyDescent="0.25"/>
    <row r="24" spans="11:15" ht="24" customHeight="1" x14ac:dyDescent="0.25">
      <c r="K24" s="14"/>
      <c r="M24" s="31" t="s">
        <v>11</v>
      </c>
      <c r="N24" s="31"/>
      <c r="O24" s="31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2">
    <mergeCell ref="M24:O24"/>
    <mergeCell ref="B1:O1"/>
    <mergeCell ref="D13:O13"/>
    <mergeCell ref="C11:O11"/>
    <mergeCell ref="B13:C13"/>
    <mergeCell ref="C2:O2"/>
    <mergeCell ref="G3:I3"/>
    <mergeCell ref="J3:L3"/>
    <mergeCell ref="M3:O3"/>
    <mergeCell ref="B3:E3"/>
    <mergeCell ref="B12:C12"/>
    <mergeCell ref="D12:O12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02</vt:lpstr>
      <vt:lpstr>Chart1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2024-12-11T02:20:51Z</cp:lastPrinted>
  <dcterms:created xsi:type="dcterms:W3CDTF">2022-12-26T07:39:48Z</dcterms:created>
  <dcterms:modified xsi:type="dcterms:W3CDTF">2025-03-26T09:40:26Z</dcterms:modified>
</cp:coreProperties>
</file>